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INICIAL 202012\FEP\"/>
    </mc:Choice>
  </mc:AlternateContent>
  <bookViews>
    <workbookView xWindow="0" yWindow="0" windowWidth="20736" windowHeight="1176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7" i="8" l="1"/>
  <c r="A7" i="3"/>
  <c r="B4" i="6"/>
  <c r="F7" i="8" l="1"/>
  <c r="E7" i="8"/>
  <c r="H7" i="3"/>
  <c r="F7" i="3"/>
  <c r="C7" i="8" l="1"/>
  <c r="A2" i="8" s="1"/>
  <c r="C7" i="3"/>
  <c r="A2" i="3" l="1"/>
</calcChain>
</file>

<file path=xl/sharedStrings.xml><?xml version="1.0" encoding="utf-8"?>
<sst xmlns="http://schemas.openxmlformats.org/spreadsheetml/2006/main" count="139" uniqueCount="54">
  <si>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</si>
  <si>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</si>
  <si>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</si>
  <si>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</si>
  <si>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</si>
  <si>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</si>
  <si>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</si>
  <si>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</si>
  <si>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</si>
  <si>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</si>
  <si>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</si>
  <si>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</si>
  <si>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</si>
  <si>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</si>
  <si>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</si>
  <si>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</si>
  <si>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</si>
  <si>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</si>
  <si>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</si>
  <si>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</si>
  <si>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</si>
  <si>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</si>
  <si>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</si>
  <si>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</si>
  <si>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</si>
  <si>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</si>
  <si>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</si>
  <si>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</si>
  <si>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</si>
  <si>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</si>
  <si>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</si>
  <si>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</si>
  <si>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</si>
  <si>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</si>
  <si>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</si>
  <si>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</si>
  <si>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</si>
  <si>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</si>
  <si>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</si>
  <si>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</si>
  <si>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</si>
  <si>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XIV</t>
  </si>
  <si>
    <t>VALDIVIA</t>
  </si>
  <si>
    <t>L22</t>
  </si>
  <si>
    <t>22</t>
  </si>
  <si>
    <t>07:03:00</t>
  </si>
  <si>
    <t>08:03:00</t>
  </si>
  <si>
    <t>DL</t>
  </si>
  <si>
    <t>DS</t>
  </si>
  <si>
    <t>17:33:00</t>
  </si>
  <si>
    <t>POT</t>
  </si>
  <si>
    <t>00:30:00</t>
  </si>
  <si>
    <t>00:20:00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</si>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</sst>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11"/>
      <color theme="1"/>
      <name val="Trebuchet MS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27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G19" sqref="G19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46" t="str">
        <f>+D8&amp;"_"&amp;D9&amp;"_"&amp;D10&amp;"_"&amp;D11&amp;"_"&amp;D13&amp;"_"&amp;E16&amp;"_A5_"&amp;D12</f>
        <v>POT_XIV_VALDIVIA_L22_2020_1_A5_1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4" t="s">
        <v>0</v>
      </c>
      <c r="C7" s="44"/>
      <c r="D7" s="47" t="s">
        <v>1</v>
      </c>
      <c r="E7" s="48"/>
      <c r="F7"/>
      <c r="G7" s="7"/>
      <c r="I7"/>
    </row>
    <row r="8" spans="1:10" ht="16.5" x14ac:dyDescent="0.3">
      <c r="B8" s="44" t="s">
        <v>2</v>
      </c>
      <c r="C8" s="44"/>
      <c r="D8" s="47" t="s">
        <v>50</v>
      </c>
      <c r="E8" s="48"/>
      <c r="G8" s="7"/>
    </row>
    <row r="9" spans="1:10" x14ac:dyDescent="0.3">
      <c r="B9" s="44" t="s">
        <v>3</v>
      </c>
      <c r="C9" s="44"/>
      <c r="D9" s="47" t="s">
        <v>41</v>
      </c>
      <c r="E9" s="48"/>
    </row>
    <row r="10" spans="1:10" ht="16.5" x14ac:dyDescent="0.3">
      <c r="B10" s="44" t="s">
        <v>4</v>
      </c>
      <c r="C10" s="44"/>
      <c r="D10" s="47" t="s">
        <v>42</v>
      </c>
      <c r="E10" s="48"/>
    </row>
    <row r="11" spans="1:10" ht="16.5" x14ac:dyDescent="0.3">
      <c r="B11" s="44" t="s">
        <v>5</v>
      </c>
      <c r="C11" s="44"/>
      <c r="D11" s="42" t="s">
        <v>43</v>
      </c>
      <c r="E11" s="43"/>
    </row>
    <row r="12" spans="1:10" ht="16.5" x14ac:dyDescent="0.3">
      <c r="B12" s="44" t="s">
        <v>6</v>
      </c>
      <c r="C12" s="44"/>
      <c r="D12" s="42">
        <v>1</v>
      </c>
      <c r="E12" s="43"/>
    </row>
    <row r="13" spans="1:10" x14ac:dyDescent="0.3">
      <c r="B13" s="44" t="s">
        <v>7</v>
      </c>
      <c r="C13" s="44"/>
      <c r="D13" s="42">
        <v>2020</v>
      </c>
      <c r="E13" s="43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ht="16.5" x14ac:dyDescent="0.3">
      <c r="B16" s="36" t="s">
        <v>53</v>
      </c>
      <c r="C16" s="37">
        <v>44184</v>
      </c>
      <c r="D16" s="37">
        <v>44196</v>
      </c>
      <c r="E16" s="38">
        <v>1</v>
      </c>
      <c r="G16" s="35"/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12</v>
      </c>
      <c r="C21" s="45" t="s">
        <v>40</v>
      </c>
      <c r="D21" s="45"/>
      <c r="E21" s="45"/>
      <c r="F21" s="45"/>
    </row>
    <row r="22" spans="2:6" ht="16.5" x14ac:dyDescent="0.3">
      <c r="B22" s="12" t="s">
        <v>13</v>
      </c>
      <c r="C22" s="45"/>
      <c r="D22" s="45"/>
      <c r="E22" s="45"/>
      <c r="F22" s="45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27"/>
  <sheetViews>
    <sheetView topLeftCell="A7" zoomScaleNormal="100" workbookViewId="0">
      <selection activeCell="P15" sqref="P15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7.88671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49" t="str">
        <f>"PUNTOS DE CONTROL DE LA UNIDAD DE NEGOCIO ("&amp;A7&amp;" - "&amp;C7&amp;")"</f>
        <v>PUNTOS DE CONTROL DE LA UNIDAD DE NEGOCIO (L22 - COVID19)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ht="10.199999999999999" x14ac:dyDescent="0.2"/>
    <row r="4" spans="1:14" s="3" customFormat="1" ht="14.4" x14ac:dyDescent="0.3">
      <c r="A4" s="3" t="s">
        <v>14</v>
      </c>
      <c r="N4" s="33"/>
    </row>
    <row r="5" spans="1:14" ht="10.199999999999999" x14ac:dyDescent="0.2"/>
    <row r="6" spans="1:14" ht="14.4" x14ac:dyDescent="0.3">
      <c r="A6" s="56" t="s">
        <v>15</v>
      </c>
      <c r="B6" s="57"/>
      <c r="C6" s="51" t="s">
        <v>16</v>
      </c>
      <c r="D6" s="51"/>
      <c r="E6" s="51"/>
      <c r="F6" s="50" t="s">
        <v>9</v>
      </c>
      <c r="G6" s="50" t="s">
        <v>17</v>
      </c>
      <c r="H6" s="51" t="s">
        <v>10</v>
      </c>
      <c r="I6" s="51"/>
      <c r="J6" s="51"/>
      <c r="K6" s="51"/>
      <c r="L6" s="51"/>
    </row>
    <row r="7" spans="1:14" ht="14.4" x14ac:dyDescent="0.3">
      <c r="A7" s="58" t="str">
        <f>+TAPA!D11</f>
        <v>L22</v>
      </c>
      <c r="B7" s="59"/>
      <c r="C7" s="60" t="str">
        <f>+TAPA!B16</f>
        <v>COVID19</v>
      </c>
      <c r="D7" s="60"/>
      <c r="E7" s="60"/>
      <c r="F7" s="52">
        <f>+TAPA!C16</f>
        <v>44184</v>
      </c>
      <c r="G7" s="52"/>
      <c r="H7" s="53">
        <f>+TAPA!D16</f>
        <v>44196</v>
      </c>
      <c r="I7" s="54"/>
      <c r="J7" s="54"/>
      <c r="K7" s="54"/>
      <c r="L7" s="55"/>
    </row>
    <row r="8" spans="1:14" ht="10.199999999999999" x14ac:dyDescent="0.2"/>
    <row r="9" spans="1:14" s="3" customFormat="1" ht="14.4" x14ac:dyDescent="0.3">
      <c r="A9" s="3" t="s">
        <v>18</v>
      </c>
      <c r="N9" s="33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  <c r="N11" s="34"/>
    </row>
    <row r="12" spans="1:14" s="5" customFormat="1" ht="14.25" customHeight="1" x14ac:dyDescent="0.2">
      <c r="A12" s="19" t="s">
        <v>43</v>
      </c>
      <c r="B12" s="20" t="s">
        <v>44</v>
      </c>
      <c r="C12" s="21">
        <v>0</v>
      </c>
      <c r="D12" s="21">
        <v>1</v>
      </c>
      <c r="E12" s="22">
        <v>-73.213874000000004</v>
      </c>
      <c r="F12" s="22">
        <v>-39.774075000000003</v>
      </c>
      <c r="G12" s="23">
        <v>261.46658325195312</v>
      </c>
      <c r="H12" s="24">
        <v>1</v>
      </c>
      <c r="I12" s="24">
        <v>1</v>
      </c>
      <c r="J12" s="24">
        <v>1</v>
      </c>
      <c r="K12" s="23">
        <v>0.9</v>
      </c>
      <c r="L12" s="24">
        <v>0</v>
      </c>
      <c r="M12" s="25"/>
    </row>
    <row r="13" spans="1:14" s="5" customFormat="1" ht="14.25" customHeight="1" x14ac:dyDescent="0.2">
      <c r="A13" s="19" t="s">
        <v>43</v>
      </c>
      <c r="B13" s="20" t="s">
        <v>44</v>
      </c>
      <c r="C13" s="21">
        <v>0</v>
      </c>
      <c r="D13" s="21">
        <v>2</v>
      </c>
      <c r="E13" s="22">
        <v>-73.191630000000004</v>
      </c>
      <c r="F13" s="22">
        <v>-39.777678999999999</v>
      </c>
      <c r="G13" s="23">
        <v>2568.932373046875</v>
      </c>
      <c r="H13" s="24">
        <v>1</v>
      </c>
      <c r="I13" s="24">
        <v>1</v>
      </c>
      <c r="J13" s="24">
        <v>0</v>
      </c>
      <c r="K13" s="23">
        <v>0.05</v>
      </c>
      <c r="L13" s="24">
        <v>0</v>
      </c>
      <c r="M13" s="25"/>
    </row>
    <row r="14" spans="1:14" ht="14.25" customHeight="1" x14ac:dyDescent="0.2">
      <c r="A14" s="19" t="s">
        <v>43</v>
      </c>
      <c r="B14" s="20" t="s">
        <v>44</v>
      </c>
      <c r="C14" s="21">
        <v>0</v>
      </c>
      <c r="D14" s="21">
        <v>3</v>
      </c>
      <c r="E14" s="22">
        <v>-73.203639999999993</v>
      </c>
      <c r="F14" s="22">
        <v>-39.785505999999998</v>
      </c>
      <c r="G14" s="23">
        <v>3957.107177734375</v>
      </c>
      <c r="H14" s="24">
        <v>1</v>
      </c>
      <c r="I14" s="24">
        <v>0</v>
      </c>
      <c r="J14" s="24">
        <v>0</v>
      </c>
      <c r="K14" s="24">
        <v>0</v>
      </c>
      <c r="L14" s="24">
        <v>0</v>
      </c>
      <c r="M14" s="25"/>
    </row>
    <row r="15" spans="1:14" ht="14.25" customHeight="1" x14ac:dyDescent="0.2">
      <c r="A15" s="19" t="s">
        <v>43</v>
      </c>
      <c r="B15" s="20" t="s">
        <v>44</v>
      </c>
      <c r="C15" s="21">
        <v>0</v>
      </c>
      <c r="D15" s="21">
        <v>4</v>
      </c>
      <c r="E15" s="22">
        <v>-73.213041000000004</v>
      </c>
      <c r="F15" s="22">
        <v>-39.794657999999998</v>
      </c>
      <c r="G15" s="23">
        <v>5357.32275390625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/>
    </row>
    <row r="16" spans="1:14" ht="14.25" customHeight="1" x14ac:dyDescent="0.2">
      <c r="A16" s="19" t="s">
        <v>43</v>
      </c>
      <c r="B16" s="20" t="s">
        <v>44</v>
      </c>
      <c r="C16" s="21">
        <v>0</v>
      </c>
      <c r="D16" s="21">
        <v>5</v>
      </c>
      <c r="E16" s="22">
        <v>-73.216697999999994</v>
      </c>
      <c r="F16" s="22">
        <v>-39.808523999999998</v>
      </c>
      <c r="G16" s="23">
        <v>6998.23583984375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/>
    </row>
    <row r="17" spans="1:13" ht="14.25" customHeight="1" x14ac:dyDescent="0.2">
      <c r="A17" s="19" t="s">
        <v>43</v>
      </c>
      <c r="B17" s="20" t="s">
        <v>44</v>
      </c>
      <c r="C17" s="21">
        <v>0</v>
      </c>
      <c r="D17" s="21">
        <v>6</v>
      </c>
      <c r="E17" s="22">
        <v>-73.228307000000001</v>
      </c>
      <c r="F17" s="22">
        <v>-39.817788999999998</v>
      </c>
      <c r="G17" s="23">
        <v>8438.8291015625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/>
    </row>
    <row r="18" spans="1:13" ht="14.25" customHeight="1" x14ac:dyDescent="0.2">
      <c r="A18" s="19" t="s">
        <v>43</v>
      </c>
      <c r="B18" s="20" t="s">
        <v>44</v>
      </c>
      <c r="C18" s="21">
        <v>0</v>
      </c>
      <c r="D18" s="21">
        <v>7</v>
      </c>
      <c r="E18" s="22">
        <v>-73.240435000000005</v>
      </c>
      <c r="F18" s="22">
        <v>-39.813727999999998</v>
      </c>
      <c r="G18" s="23">
        <v>9868.8115234375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/>
    </row>
    <row r="19" spans="1:13" ht="14.25" customHeight="1" x14ac:dyDescent="0.2">
      <c r="A19" s="19" t="s">
        <v>43</v>
      </c>
      <c r="B19" s="20" t="s">
        <v>44</v>
      </c>
      <c r="C19" s="21">
        <v>0</v>
      </c>
      <c r="D19" s="21">
        <v>8</v>
      </c>
      <c r="E19" s="22">
        <v>-73.246787999999995</v>
      </c>
      <c r="F19" s="22">
        <v>-39.813557000000003</v>
      </c>
      <c r="G19" s="23">
        <v>10479.5546875</v>
      </c>
      <c r="H19" s="24">
        <v>1</v>
      </c>
      <c r="I19" s="24">
        <v>1</v>
      </c>
      <c r="J19" s="24">
        <v>0</v>
      </c>
      <c r="K19" s="23">
        <v>0.05</v>
      </c>
      <c r="L19" s="24">
        <v>1</v>
      </c>
      <c r="M19" s="25"/>
    </row>
    <row r="20" spans="1:13" ht="14.25" customHeight="1" x14ac:dyDescent="0.2">
      <c r="A20" s="19" t="s">
        <v>43</v>
      </c>
      <c r="B20" s="20" t="s">
        <v>44</v>
      </c>
      <c r="C20" s="21">
        <v>1</v>
      </c>
      <c r="D20" s="21">
        <v>1</v>
      </c>
      <c r="E20" s="22">
        <v>-73.245221000000001</v>
      </c>
      <c r="F20" s="22">
        <v>-39.815340999999997</v>
      </c>
      <c r="G20" s="23">
        <v>176.29869079589844</v>
      </c>
      <c r="H20" s="24">
        <v>1</v>
      </c>
      <c r="I20" s="24">
        <v>1</v>
      </c>
      <c r="J20" s="24">
        <v>0</v>
      </c>
      <c r="K20" s="23">
        <v>0.9</v>
      </c>
      <c r="L20" s="24">
        <v>1</v>
      </c>
      <c r="M20" s="25"/>
    </row>
    <row r="21" spans="1:13" ht="14.25" customHeight="1" x14ac:dyDescent="0.2">
      <c r="A21" s="19" t="s">
        <v>43</v>
      </c>
      <c r="B21" s="20" t="s">
        <v>44</v>
      </c>
      <c r="C21" s="21">
        <v>1</v>
      </c>
      <c r="D21" s="21">
        <v>2</v>
      </c>
      <c r="E21" s="22">
        <v>-73.236287000000004</v>
      </c>
      <c r="F21" s="22">
        <v>-39.817067999999999</v>
      </c>
      <c r="G21" s="23">
        <v>965.6341552734375</v>
      </c>
      <c r="H21" s="24">
        <v>1</v>
      </c>
      <c r="I21" s="24">
        <v>1</v>
      </c>
      <c r="J21" s="24">
        <v>0</v>
      </c>
      <c r="K21" s="23">
        <v>0.05</v>
      </c>
      <c r="L21" s="24">
        <v>1</v>
      </c>
      <c r="M21" s="25"/>
    </row>
    <row r="22" spans="1:13" ht="14.25" customHeight="1" x14ac:dyDescent="0.2">
      <c r="A22" s="19" t="s">
        <v>43</v>
      </c>
      <c r="B22" s="20" t="s">
        <v>44</v>
      </c>
      <c r="C22" s="21">
        <v>1</v>
      </c>
      <c r="D22" s="21">
        <v>3</v>
      </c>
      <c r="E22" s="22">
        <v>-73.224780999999993</v>
      </c>
      <c r="F22" s="22">
        <v>-39.815387000000001</v>
      </c>
      <c r="G22" s="23">
        <v>2422.5380859375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/>
    </row>
    <row r="23" spans="1:13" s="5" customFormat="1" ht="14.25" customHeight="1" x14ac:dyDescent="0.2">
      <c r="A23" s="19" t="s">
        <v>43</v>
      </c>
      <c r="B23" s="20" t="s">
        <v>44</v>
      </c>
      <c r="C23" s="21">
        <v>1</v>
      </c>
      <c r="D23" s="21">
        <v>4</v>
      </c>
      <c r="E23" s="22">
        <v>-73.217072999999999</v>
      </c>
      <c r="F23" s="22">
        <v>-39.808929999999997</v>
      </c>
      <c r="G23" s="23">
        <v>3402.553466796875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/>
    </row>
    <row r="24" spans="1:13" ht="14.25" customHeight="1" x14ac:dyDescent="0.2">
      <c r="A24" s="19" t="s">
        <v>43</v>
      </c>
      <c r="B24" s="20" t="s">
        <v>44</v>
      </c>
      <c r="C24" s="21">
        <v>1</v>
      </c>
      <c r="D24" s="21">
        <v>5</v>
      </c>
      <c r="E24" s="22">
        <v>-73.212384</v>
      </c>
      <c r="F24" s="22">
        <v>-39.792769</v>
      </c>
      <c r="G24" s="23">
        <v>5315.97802734375</v>
      </c>
      <c r="H24" s="24">
        <v>1</v>
      </c>
      <c r="I24" s="24">
        <v>0</v>
      </c>
      <c r="J24" s="24">
        <v>0</v>
      </c>
      <c r="K24" s="24">
        <v>0</v>
      </c>
      <c r="L24" s="24">
        <v>1</v>
      </c>
      <c r="M24" s="26"/>
    </row>
    <row r="25" spans="1:13" ht="14.25" customHeight="1" x14ac:dyDescent="0.2">
      <c r="A25" s="19" t="s">
        <v>43</v>
      </c>
      <c r="B25" s="20" t="s">
        <v>44</v>
      </c>
      <c r="C25" s="21">
        <v>1</v>
      </c>
      <c r="D25" s="21">
        <v>6</v>
      </c>
      <c r="E25" s="22">
        <v>-73.202240000000003</v>
      </c>
      <c r="F25" s="22">
        <v>-39.784910000000004</v>
      </c>
      <c r="G25" s="23">
        <v>6636.00048828125</v>
      </c>
      <c r="H25" s="24">
        <v>1</v>
      </c>
      <c r="I25" s="24">
        <v>0</v>
      </c>
      <c r="J25" s="24">
        <v>0</v>
      </c>
      <c r="K25" s="24">
        <v>0</v>
      </c>
      <c r="L25" s="24">
        <v>0</v>
      </c>
      <c r="M25" s="26"/>
    </row>
    <row r="26" spans="1:13" ht="14.25" customHeight="1" x14ac:dyDescent="0.2">
      <c r="A26" s="19" t="s">
        <v>43</v>
      </c>
      <c r="B26" s="20" t="s">
        <v>44</v>
      </c>
      <c r="C26" s="21">
        <v>1</v>
      </c>
      <c r="D26" s="21">
        <v>7</v>
      </c>
      <c r="E26" s="22">
        <v>-73.191597999999999</v>
      </c>
      <c r="F26" s="22">
        <v>-39.777639000000001</v>
      </c>
      <c r="G26" s="23">
        <v>7892.4228515625</v>
      </c>
      <c r="H26" s="24">
        <v>1</v>
      </c>
      <c r="I26" s="24">
        <v>0</v>
      </c>
      <c r="J26" s="24">
        <v>0</v>
      </c>
      <c r="K26" s="24">
        <v>0</v>
      </c>
      <c r="L26" s="24">
        <v>0</v>
      </c>
      <c r="M26" s="26"/>
    </row>
    <row r="27" spans="1:13" ht="14.25" customHeight="1" x14ac:dyDescent="0.2">
      <c r="A27" s="19" t="s">
        <v>43</v>
      </c>
      <c r="B27" s="20" t="s">
        <v>44</v>
      </c>
      <c r="C27" s="21">
        <v>1</v>
      </c>
      <c r="D27" s="21">
        <v>8</v>
      </c>
      <c r="E27" s="22">
        <v>-73.213865999999996</v>
      </c>
      <c r="F27" s="22">
        <v>-39.774075000000003</v>
      </c>
      <c r="G27" s="23">
        <v>10193.984375</v>
      </c>
      <c r="H27" s="24">
        <v>1</v>
      </c>
      <c r="I27" s="24">
        <v>1</v>
      </c>
      <c r="J27" s="24">
        <v>0</v>
      </c>
      <c r="K27" s="23">
        <v>0.05</v>
      </c>
      <c r="L27" s="24">
        <v>0</v>
      </c>
      <c r="M27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2:B27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abSelected="1" workbookViewId="0">
      <selection activeCell="F21" sqref="F21"/>
    </sheetView>
  </sheetViews>
  <sheetFormatPr baseColWidth="10" defaultRowHeight="14.4" x14ac:dyDescent="0.3"/>
  <cols>
    <col min="1" max="1" width="6.6640625" style="27" customWidth="1"/>
    <col min="2" max="2" width="7.33203125" style="27" bestFit="1" customWidth="1"/>
    <col min="3" max="3" width="6.88671875" style="27" bestFit="1" customWidth="1"/>
    <col min="4" max="4" width="15.5546875" style="27" customWidth="1"/>
    <col min="5" max="7" width="16.33203125" style="27" customWidth="1"/>
    <col min="8" max="8" width="9.6640625" style="27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49" t="str">
        <f>"HORAS DE PASADA PROGRAMADA DE LA UNIDAD DE NEGOCIO ("&amp;A7&amp;" - "&amp;C7&amp;")"</f>
        <v>HORAS DE PASADA PROGRAMADA DE LA UNIDAD DE NEGOCIO (L22 - COVID19)</v>
      </c>
      <c r="B2" s="49"/>
      <c r="C2" s="49"/>
      <c r="D2" s="49"/>
      <c r="E2" s="49"/>
      <c r="F2" s="49"/>
      <c r="G2" s="49"/>
      <c r="H2" s="49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14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56" t="s">
        <v>15</v>
      </c>
      <c r="B6" s="57"/>
      <c r="C6" s="56" t="s">
        <v>16</v>
      </c>
      <c r="D6" s="61"/>
      <c r="E6" s="15" t="s">
        <v>9</v>
      </c>
      <c r="F6" s="15" t="s">
        <v>10</v>
      </c>
      <c r="G6"/>
      <c r="H6"/>
    </row>
    <row r="7" spans="1:9" x14ac:dyDescent="0.3">
      <c r="A7" s="58" t="str">
        <f>+TAPA!D11</f>
        <v>L22</v>
      </c>
      <c r="B7" s="59"/>
      <c r="C7" s="58" t="str">
        <f>+TAPA!B16</f>
        <v>COVID19</v>
      </c>
      <c r="D7" s="62"/>
      <c r="E7" s="28">
        <f>+TAPA!C16</f>
        <v>44184</v>
      </c>
      <c r="F7" s="28">
        <f>+TAPA!D16</f>
        <v>44196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32</v>
      </c>
    </row>
    <row r="10" spans="1:9" ht="27" customHeight="1" x14ac:dyDescent="0.3"/>
    <row r="11" spans="1:9" ht="53.25" customHeight="1" x14ac:dyDescent="0.3">
      <c r="A11" s="29" t="s">
        <v>15</v>
      </c>
      <c r="B11" s="29" t="s">
        <v>20</v>
      </c>
      <c r="C11" s="29" t="s">
        <v>21</v>
      </c>
      <c r="D11" s="29" t="s">
        <v>33</v>
      </c>
      <c r="E11" s="29" t="s">
        <v>34</v>
      </c>
      <c r="F11" s="29" t="s">
        <v>35</v>
      </c>
      <c r="G11" s="30" t="s">
        <v>36</v>
      </c>
      <c r="H11" s="30" t="s">
        <v>37</v>
      </c>
    </row>
    <row r="12" spans="1:9" s="6" customFormat="1" ht="14.25" customHeight="1" x14ac:dyDescent="0.3">
      <c r="A12" s="31" t="s">
        <v>43</v>
      </c>
      <c r="B12" s="31">
        <v>22</v>
      </c>
      <c r="C12" s="31">
        <v>0</v>
      </c>
      <c r="D12" s="31">
        <v>1</v>
      </c>
      <c r="E12" s="39" t="s">
        <v>51</v>
      </c>
      <c r="F12" s="39" t="s">
        <v>45</v>
      </c>
      <c r="G12" s="39" t="s">
        <v>52</v>
      </c>
      <c r="H12" s="41" t="s">
        <v>47</v>
      </c>
    </row>
    <row r="13" spans="1:9" ht="14.25" customHeight="1" x14ac:dyDescent="0.3">
      <c r="A13" s="31" t="s">
        <v>43</v>
      </c>
      <c r="B13" s="31">
        <v>22</v>
      </c>
      <c r="C13" s="31">
        <v>0</v>
      </c>
      <c r="D13" s="31">
        <v>1</v>
      </c>
      <c r="E13" s="39" t="s">
        <v>51</v>
      </c>
      <c r="F13" s="39" t="s">
        <v>49</v>
      </c>
      <c r="G13" s="39" t="s">
        <v>51</v>
      </c>
      <c r="H13" s="41" t="s">
        <v>47</v>
      </c>
      <c r="I13" s="6"/>
    </row>
    <row r="14" spans="1:9" x14ac:dyDescent="0.3">
      <c r="A14" s="31" t="s">
        <v>43</v>
      </c>
      <c r="B14" s="31">
        <v>22</v>
      </c>
      <c r="C14" s="31">
        <v>0</v>
      </c>
      <c r="D14" s="31">
        <v>1</v>
      </c>
      <c r="E14" s="39" t="s">
        <v>51</v>
      </c>
      <c r="F14" s="40" t="s">
        <v>46</v>
      </c>
      <c r="G14" s="39" t="s">
        <v>51</v>
      </c>
      <c r="H14" s="41" t="s">
        <v>48</v>
      </c>
    </row>
    <row r="15" spans="1:9" x14ac:dyDescent="0.3">
      <c r="A15" s="31" t="s">
        <v>43</v>
      </c>
      <c r="B15" s="31">
        <v>22</v>
      </c>
      <c r="C15" s="31">
        <v>0</v>
      </c>
      <c r="D15" s="31">
        <v>1</v>
      </c>
      <c r="E15" s="39" t="s">
        <v>51</v>
      </c>
      <c r="F15" s="39" t="s">
        <v>49</v>
      </c>
      <c r="G15" s="39" t="s">
        <v>51</v>
      </c>
      <c r="H15" s="41" t="s">
        <v>48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3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2">
        <v>1</v>
      </c>
      <c r="I2" s="32">
        <v>1</v>
      </c>
      <c r="J2" s="32">
        <v>0</v>
      </c>
      <c r="K2" s="32">
        <v>0.7</v>
      </c>
      <c r="L2" s="32">
        <v>1</v>
      </c>
    </row>
    <row r="3" spans="1:13" x14ac:dyDescent="0.3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2">
        <v>1</v>
      </c>
      <c r="I3" s="32">
        <v>1</v>
      </c>
      <c r="J3" s="32">
        <v>0</v>
      </c>
      <c r="K3" s="32">
        <v>0.2</v>
      </c>
      <c r="L3" s="32">
        <v>1</v>
      </c>
    </row>
    <row r="4" spans="1:13" x14ac:dyDescent="0.3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2">
        <v>1</v>
      </c>
      <c r="I4" s="32">
        <v>1</v>
      </c>
      <c r="J4" s="32">
        <v>0</v>
      </c>
      <c r="K4" s="32">
        <v>0.1</v>
      </c>
      <c r="L4" s="32">
        <v>1</v>
      </c>
    </row>
    <row r="5" spans="1:13" x14ac:dyDescent="0.3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2">
        <v>1</v>
      </c>
      <c r="I5" s="32">
        <v>0</v>
      </c>
      <c r="J5" s="32">
        <v>0</v>
      </c>
      <c r="K5" s="32">
        <v>0</v>
      </c>
      <c r="L5" s="32">
        <v>1</v>
      </c>
    </row>
    <row r="6" spans="1:13" x14ac:dyDescent="0.3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2">
        <v>1</v>
      </c>
      <c r="I6" s="32">
        <v>0</v>
      </c>
      <c r="J6" s="32">
        <v>1</v>
      </c>
      <c r="K6" s="32">
        <v>0</v>
      </c>
      <c r="L6" s="32">
        <v>1</v>
      </c>
    </row>
    <row r="7" spans="1:13" x14ac:dyDescent="0.3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2">
        <v>1</v>
      </c>
      <c r="I7" s="32">
        <v>0</v>
      </c>
      <c r="J7" s="32">
        <v>0</v>
      </c>
      <c r="K7" s="32">
        <v>0</v>
      </c>
      <c r="L7" s="32">
        <v>1</v>
      </c>
    </row>
    <row r="8" spans="1:13" x14ac:dyDescent="0.3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2">
        <v>1</v>
      </c>
      <c r="I8" s="32">
        <v>0</v>
      </c>
      <c r="J8" s="32">
        <v>0</v>
      </c>
      <c r="K8" s="32">
        <v>0</v>
      </c>
      <c r="L8" s="32">
        <v>1</v>
      </c>
    </row>
    <row r="9" spans="1:13" x14ac:dyDescent="0.3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2">
        <v>1</v>
      </c>
      <c r="I9" s="32">
        <v>0</v>
      </c>
      <c r="J9" s="32">
        <v>0</v>
      </c>
      <c r="K9" s="32">
        <v>0</v>
      </c>
      <c r="L9" s="32">
        <v>1</v>
      </c>
    </row>
    <row r="10" spans="1:13" x14ac:dyDescent="0.3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2">
        <v>1</v>
      </c>
      <c r="I10" s="32">
        <v>0</v>
      </c>
      <c r="J10" s="32">
        <v>0</v>
      </c>
      <c r="K10" s="32">
        <v>0</v>
      </c>
      <c r="L10" s="32">
        <v>1</v>
      </c>
    </row>
    <row r="11" spans="1:13" x14ac:dyDescent="0.3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2">
        <v>1</v>
      </c>
      <c r="I11" s="32">
        <v>0</v>
      </c>
      <c r="J11" s="32">
        <v>0</v>
      </c>
      <c r="K11" s="32">
        <v>0</v>
      </c>
      <c r="L11" s="3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2020-12-16T15:42:11Z</dcterms:modified>
</cp:coreProperties>
</file>